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6405"/>
  </bookViews>
  <sheets>
    <sheet name="ЭКО 2019" sheetId="10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F26" i="10" l="1"/>
  <c r="F25" i="10"/>
  <c r="F24" i="10"/>
  <c r="F23" i="10"/>
  <c r="F22" i="10"/>
  <c r="F20" i="10"/>
  <c r="F19" i="10"/>
  <c r="F18" i="10"/>
  <c r="F17" i="10"/>
  <c r="F16" i="10"/>
  <c r="G27" i="10"/>
  <c r="G21" i="10"/>
  <c r="E27" i="10"/>
  <c r="E21" i="10"/>
  <c r="G28" i="10" l="1"/>
  <c r="E28" i="10"/>
</calcChain>
</file>

<file path=xl/sharedStrings.xml><?xml version="1.0" encoding="utf-8"?>
<sst xmlns="http://schemas.openxmlformats.org/spreadsheetml/2006/main" count="33" uniqueCount="25">
  <si>
    <t>№ п/п</t>
  </si>
  <si>
    <t>Медицинская организация</t>
  </si>
  <si>
    <t>Итог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</si>
  <si>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</si>
  <si>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</si>
  <si>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</si>
  <si>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Реестровый номер</t>
  </si>
  <si>
    <t xml:space="preserve">Сумма затрат (руб.) 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</si>
  <si>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</si>
  <si>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</si>
  <si>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Общий Итог</t>
  </si>
  <si>
    <t>Плановый объем 
(случаи лечения)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</si>
  <si>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</si>
  <si>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</si>
  <si>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</si>
  <si>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Наименование этапов проведения ЭКО</t>
  </si>
  <si>
    <t>Распределение объемов и финансовых средств по случаям оказания экстракорпорального оплодотворения в условиях дневного стационара на 2019 год</t>
  </si>
  <si>
    <t>от 28.12.2018  № 21/18</t>
  </si>
  <si>
    <t>Приложение № 3</t>
  </si>
  <si>
    <t>КОГБУЗ «Кировский областной клинический перинатальный центр»</t>
  </si>
  <si>
    <t>ООО «Клиника Нуриевых-Киров»</t>
  </si>
  <si>
    <t>Приложение</t>
  </si>
  <si>
    <t>Средняя стоимость случая (руб.)</t>
  </si>
  <si>
    <t>решением комиссии по разработке Территориальной</t>
  </si>
  <si>
    <t xml:space="preserve">от 28.08.2019 № 12/12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</si>
</sst>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4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4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30" fillId="36" borderId="0" applyNumberFormat="0" applyBorder="0" applyAlignment="0" applyProtection="0"/>
    <xf numFmtId="0" fontId="31" fillId="53" borderId="19" applyNumberFormat="0" applyAlignment="0" applyProtection="0"/>
    <xf numFmtId="0" fontId="31" fillId="53" borderId="19" applyNumberFormat="0" applyAlignment="0" applyProtection="0"/>
    <xf numFmtId="0" fontId="32" fillId="54" borderId="20" applyNumberFormat="0" applyAlignment="0" applyProtection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9" applyNumberFormat="0" applyAlignment="0" applyProtection="0"/>
    <xf numFmtId="0" fontId="38" fillId="40" borderId="19" applyNumberFormat="0" applyAlignment="0" applyProtection="0"/>
    <xf numFmtId="0" fontId="39" fillId="0" borderId="24" applyNumberFormat="0" applyFill="0" applyAlignment="0" applyProtection="0"/>
    <xf numFmtId="0" fontId="40" fillId="55" borderId="0" applyNumberFormat="0" applyBorder="0" applyAlignment="0" applyProtection="0"/>
    <xf numFmtId="0" fontId="41" fillId="56" borderId="25" applyNumberFormat="0" applyFont="0" applyAlignment="0" applyProtection="0"/>
    <xf numFmtId="0" fontId="41" fillId="56" borderId="25" applyNumberFormat="0" applyFon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3" fillId="0" borderId="0" applyNumberFormat="0" applyFill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5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1" fillId="7" borderId="13" applyNumberFormat="0" applyAlignment="0" applyProtection="0"/>
    <xf numFmtId="0" fontId="12" fillId="8" borderId="14" applyNumberFormat="0" applyAlignment="0" applyProtection="0"/>
    <xf numFmtId="0" fontId="13" fillId="8" borderId="13" applyNumberFormat="0" applyAlignment="0" applyProtection="0"/>
    <xf numFmtId="0" fontId="5" fillId="0" borderId="10" applyNumberFormat="0" applyFill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5" fillId="9" borderId="16" applyNumberFormat="0" applyAlignment="0" applyProtection="0"/>
    <xf numFmtId="0" fontId="10" fillId="6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46" fillId="0" borderId="0"/>
    <xf numFmtId="0" fontId="9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4" fillId="0" borderId="15" applyNumberFormat="0" applyFill="0" applyAlignment="0" applyProtection="0"/>
    <xf numFmtId="0" fontId="1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4" borderId="0" applyNumberFormat="0" applyBorder="0" applyAlignment="0" applyProtection="0"/>
  </cellStyleXfs>
  <cellXfs count="4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0" fillId="0" borderId="0" xfId="0" applyFont="1"/>
    <xf numFmtId="0" fontId="25" fillId="3" borderId="9" xfId="0" applyFont="1" applyFill="1" applyBorder="1"/>
    <xf numFmtId="0" fontId="27" fillId="0" borderId="0" xfId="0" applyFont="1"/>
    <xf numFmtId="0" fontId="25" fillId="3" borderId="9" xfId="0" applyFont="1" applyFill="1" applyBorder="1" applyAlignment="1">
      <alignment wrapText="1"/>
    </xf>
    <xf numFmtId="0" fontId="25" fillId="3" borderId="5" xfId="0" applyFont="1" applyFill="1" applyBorder="1"/>
    <xf numFmtId="4" fontId="25" fillId="3" borderId="1" xfId="0" applyNumberFormat="1" applyFont="1" applyFill="1" applyBorder="1"/>
    <xf numFmtId="0" fontId="23" fillId="0" borderId="0" xfId="0" applyFont="1"/>
    <xf numFmtId="3" fontId="23" fillId="0" borderId="0" xfId="0" applyNumberFormat="1" applyFont="1" applyAlignment="1">
      <alignment wrapText="1"/>
    </xf>
    <xf numFmtId="0" fontId="23" fillId="0" borderId="0" xfId="0" applyFont="1" applyAlignment="1">
      <alignment vertical="top"/>
    </xf>
    <xf numFmtId="0" fontId="22" fillId="0" borderId="0" xfId="0" applyFont="1"/>
    <xf numFmtId="0" fontId="25" fillId="0" borderId="5" xfId="0" applyFont="1" applyBorder="1" applyAlignment="1">
      <alignment horizontal="center" vertical="top" wrapText="1"/>
    </xf>
    <xf numFmtId="3" fontId="26" fillId="0" borderId="1" xfId="0" applyNumberFormat="1" applyFont="1" applyBorder="1" applyAlignment="1">
      <alignment vertical="top"/>
    </xf>
    <xf numFmtId="4" fontId="26" fillId="0" borderId="1" xfId="0" applyNumberFormat="1" applyFont="1" applyBorder="1" applyAlignment="1">
      <alignment vertical="top"/>
    </xf>
    <xf numFmtId="0" fontId="21" fillId="0" borderId="0" xfId="0" applyFont="1"/>
    <xf numFmtId="3" fontId="21" fillId="0" borderId="0" xfId="0" applyNumberFormat="1" applyFont="1" applyAlignment="1">
      <alignment wrapText="1"/>
    </xf>
    <xf numFmtId="0" fontId="26" fillId="0" borderId="5" xfId="0" applyFont="1" applyBorder="1" applyAlignment="1">
      <alignment vertical="top" wrapText="1"/>
    </xf>
    <xf numFmtId="3" fontId="25" fillId="3" borderId="1" xfId="0" applyNumberFormat="1" applyFont="1" applyFill="1" applyBorder="1"/>
    <xf numFmtId="3" fontId="27" fillId="0" borderId="0" xfId="0" applyNumberFormat="1" applyFont="1" applyAlignment="1">
      <alignment wrapText="1"/>
    </xf>
    <xf numFmtId="0" fontId="26" fillId="0" borderId="5" xfId="0" applyFont="1" applyBorder="1" applyAlignment="1">
      <alignment horizontal="left" vertical="top" wrapText="1"/>
    </xf>
    <xf numFmtId="3" fontId="25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3" fontId="25" fillId="2" borderId="3" xfId="0" applyNumberFormat="1" applyFont="1" applyFill="1" applyBorder="1" applyAlignment="1">
      <alignment vertical="top"/>
    </xf>
    <xf numFmtId="4" fontId="25" fillId="2" borderId="3" xfId="0" applyNumberFormat="1" applyFont="1" applyFill="1" applyBorder="1" applyAlignment="1">
      <alignment vertical="top"/>
    </xf>
    <xf numFmtId="3" fontId="25" fillId="2" borderId="4" xfId="0" applyNumberFormat="1" applyFont="1" applyFill="1" applyBorder="1" applyAlignment="1">
      <alignment vertical="top"/>
    </xf>
    <xf numFmtId="4" fontId="25" fillId="2" borderId="4" xfId="0" applyNumberFormat="1" applyFont="1" applyFill="1" applyBorder="1" applyAlignment="1">
      <alignment vertical="top"/>
    </xf>
    <xf numFmtId="0" fontId="26" fillId="0" borderId="0" xfId="0" applyFont="1" applyAlignment="1"/>
    <xf numFmtId="0" fontId="25" fillId="2" borderId="1" xfId="0" applyFont="1" applyFill="1" applyBorder="1" applyAlignment="1">
      <alignment vertical="top" wrapText="1"/>
    </xf>
    <xf numFmtId="4" fontId="49" fillId="0" borderId="1" xfId="0" applyNumberFormat="1" applyFont="1" applyBorder="1" applyAlignment="1">
      <alignment horizontal="right" vertical="top"/>
    </xf>
    <xf numFmtId="3" fontId="25" fillId="0" borderId="1" xfId="0" applyNumberFormat="1" applyFont="1" applyFill="1" applyBorder="1" applyAlignment="1">
      <alignment horizontal="center" vertical="top" wrapText="1"/>
    </xf>
    <xf numFmtId="4" fontId="23" fillId="0" borderId="0" xfId="0" applyNumberFormat="1" applyFont="1"/>
    <xf numFmtId="3" fontId="23" fillId="0" borderId="0" xfId="0" applyNumberFormat="1" applyFont="1"/>
    <xf numFmtId="0" fontId="24" fillId="0" borderId="0" xfId="0" applyFont="1" applyAlignment="1">
      <alignment horizontal="center" wrapTex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6" fillId="0" borderId="7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0"/>
  <sheetViews>
    <sheetView tabSelected="1" topLeftCell="D1" zoomScale="70" zoomScaleNormal="70" workbookViewId="0">
      <selection activeCell="G6" sqref="G6"/>
    </sheetView>
  </sheetViews>
  <sheetFormatPr defaultRowHeight="15.75" x14ac:dyDescent="0.25"/>
  <cols>
    <col min="1" max="1" width="5.7109375" style="9" customWidth="1"/>
    <col min="2" max="2" width="14.42578125" style="9" bestFit="1" customWidth="1"/>
    <col min="3" max="3" width="36.42578125" style="9" customWidth="1"/>
    <col min="4" max="4" width="80.140625" style="10" customWidth="1"/>
    <col min="5" max="5" width="15.42578125" style="9" customWidth="1"/>
    <col min="6" max="6" width="17.140625" style="9" customWidth="1"/>
    <col min="7" max="7" width="20.85546875" style="9" customWidth="1"/>
    <col min="8" max="16384" width="9.140625" style="9"/>
  </cols>
  <sheetData>
    <row r="1" spans="1:7" s="5" customFormat="1" x14ac:dyDescent="0.25">
      <c r="D1" s="20"/>
      <c r="G1" s="2" t="s">
        <v>21</v>
      </c>
    </row>
    <row r="2" spans="1:7" s="5" customFormat="1" x14ac:dyDescent="0.25">
      <c r="D2" s="20"/>
      <c r="G2" s="2" t="s">
        <v>3</v>
      </c>
    </row>
    <row r="3" spans="1:7" s="5" customFormat="1" ht="15.75" customHeight="1" x14ac:dyDescent="0.25">
      <c r="D3" s="20"/>
      <c r="E3" s="28"/>
      <c r="F3" s="28"/>
      <c r="G3" s="2" t="s">
        <v>23</v>
      </c>
    </row>
    <row r="4" spans="1:7" s="5" customFormat="1" x14ac:dyDescent="0.25">
      <c r="D4" s="20"/>
      <c r="G4" s="2" t="s">
        <v>5</v>
      </c>
    </row>
    <row r="5" spans="1:7" s="5" customFormat="1" x14ac:dyDescent="0.25">
      <c r="D5" s="20"/>
      <c r="G5" s="2" t="s">
        <v>24</v>
      </c>
    </row>
    <row r="6" spans="1:7" s="5" customFormat="1" x14ac:dyDescent="0.25">
      <c r="D6" s="20"/>
    </row>
    <row r="7" spans="1:7" s="5" customFormat="1" x14ac:dyDescent="0.25">
      <c r="D7" s="20"/>
      <c r="G7" s="2" t="s">
        <v>18</v>
      </c>
    </row>
    <row r="8" spans="1:7" s="5" customFormat="1" x14ac:dyDescent="0.25">
      <c r="D8" s="20"/>
      <c r="G8" s="2" t="s">
        <v>3</v>
      </c>
    </row>
    <row r="9" spans="1:7" s="5" customFormat="1" x14ac:dyDescent="0.25">
      <c r="D9" s="20"/>
      <c r="G9" s="2" t="s">
        <v>4</v>
      </c>
    </row>
    <row r="10" spans="1:7" s="5" customFormat="1" x14ac:dyDescent="0.25">
      <c r="D10" s="20"/>
      <c r="G10" s="2" t="s">
        <v>5</v>
      </c>
    </row>
    <row r="11" spans="1:7" s="5" customFormat="1" x14ac:dyDescent="0.25">
      <c r="D11" s="20"/>
      <c r="G11" s="2" t="s">
        <v>17</v>
      </c>
    </row>
    <row r="12" spans="1:7" s="5" customFormat="1" x14ac:dyDescent="0.25">
      <c r="A12" s="9"/>
      <c r="B12" s="9"/>
      <c r="C12" s="9"/>
      <c r="D12" s="10"/>
      <c r="E12" s="9"/>
      <c r="F12" s="9"/>
      <c r="G12" s="3"/>
    </row>
    <row r="13" spans="1:7" s="11" customFormat="1" ht="18.75" x14ac:dyDescent="0.3">
      <c r="A13" s="34" t="s">
        <v>16</v>
      </c>
      <c r="B13" s="34"/>
      <c r="C13" s="34"/>
      <c r="D13" s="34"/>
      <c r="E13" s="34"/>
      <c r="F13" s="34"/>
      <c r="G13" s="34"/>
    </row>
    <row r="14" spans="1:7" x14ac:dyDescent="0.25">
      <c r="A14" s="5"/>
      <c r="B14" s="5"/>
      <c r="C14" s="5"/>
      <c r="D14" s="20"/>
      <c r="E14" s="5"/>
      <c r="F14" s="5"/>
      <c r="G14" s="5"/>
    </row>
    <row r="15" spans="1:7" ht="63" x14ac:dyDescent="0.2">
      <c r="A15" s="1" t="s">
        <v>0</v>
      </c>
      <c r="B15" s="1" t="s">
        <v>6</v>
      </c>
      <c r="C15" s="1" t="s">
        <v>1</v>
      </c>
      <c r="D15" s="13" t="s">
        <v>15</v>
      </c>
      <c r="E15" s="22" t="s">
        <v>11</v>
      </c>
      <c r="F15" s="31" t="s">
        <v>22</v>
      </c>
      <c r="G15" s="23" t="s">
        <v>7</v>
      </c>
    </row>
    <row r="16" spans="1:7" ht="78.75" x14ac:dyDescent="0.2">
      <c r="A16" s="35">
        <v>1</v>
      </c>
      <c r="B16" s="35">
        <v>430308</v>
      </c>
      <c r="C16" s="38" t="s">
        <v>19</v>
      </c>
      <c r="D16" s="18" t="s">
        <v>12</v>
      </c>
      <c r="E16" s="14">
        <v>49</v>
      </c>
      <c r="F16" s="30">
        <f>ROUND(G16/E16,2)</f>
        <v>73569.100000000006</v>
      </c>
      <c r="G16" s="15">
        <v>3604885.7</v>
      </c>
    </row>
    <row r="17" spans="1:7" ht="63" customHeight="1" x14ac:dyDescent="0.2">
      <c r="A17" s="36"/>
      <c r="B17" s="36"/>
      <c r="C17" s="39"/>
      <c r="D17" s="18" t="s">
        <v>13</v>
      </c>
      <c r="E17" s="14">
        <v>70</v>
      </c>
      <c r="F17" s="30">
        <f t="shared" ref="F17:F20" si="0">ROUND(G17/E17,2)</f>
        <v>122025.88</v>
      </c>
      <c r="G17" s="15">
        <v>8541811.3900000006</v>
      </c>
    </row>
    <row r="18" spans="1:7" ht="31.5" x14ac:dyDescent="0.2">
      <c r="A18" s="36"/>
      <c r="B18" s="36"/>
      <c r="C18" s="39"/>
      <c r="D18" s="18" t="s">
        <v>8</v>
      </c>
      <c r="E18" s="14">
        <v>270</v>
      </c>
      <c r="F18" s="30">
        <f t="shared" si="0"/>
        <v>122099.35</v>
      </c>
      <c r="G18" s="15">
        <v>32966824.059999999</v>
      </c>
    </row>
    <row r="19" spans="1:7" s="12" customFormat="1" ht="31.5" x14ac:dyDescent="0.2">
      <c r="A19" s="36"/>
      <c r="B19" s="36"/>
      <c r="C19" s="39"/>
      <c r="D19" s="18" t="s">
        <v>9</v>
      </c>
      <c r="E19" s="14">
        <v>171</v>
      </c>
      <c r="F19" s="30">
        <f t="shared" si="0"/>
        <v>134181.67000000001</v>
      </c>
      <c r="G19" s="15">
        <v>22945066.199999999</v>
      </c>
    </row>
    <row r="20" spans="1:7" s="12" customFormat="1" ht="31.5" x14ac:dyDescent="0.2">
      <c r="A20" s="36"/>
      <c r="B20" s="36"/>
      <c r="C20" s="39"/>
      <c r="D20" s="18" t="s">
        <v>14</v>
      </c>
      <c r="E20" s="14">
        <v>220</v>
      </c>
      <c r="F20" s="30">
        <f t="shared" si="0"/>
        <v>23150.16</v>
      </c>
      <c r="G20" s="15">
        <v>5093035.78</v>
      </c>
    </row>
    <row r="21" spans="1:7" s="12" customFormat="1" x14ac:dyDescent="0.2">
      <c r="A21" s="37"/>
      <c r="B21" s="37"/>
      <c r="C21" s="40"/>
      <c r="D21" s="29" t="s">
        <v>2</v>
      </c>
      <c r="E21" s="26">
        <f>SUM(E16:E20)</f>
        <v>780</v>
      </c>
      <c r="F21" s="27"/>
      <c r="G21" s="27">
        <f>SUM(G16:G20)</f>
        <v>73151623.129999995</v>
      </c>
    </row>
    <row r="22" spans="1:7" ht="78.75" x14ac:dyDescent="0.2">
      <c r="A22" s="35">
        <v>2</v>
      </c>
      <c r="B22" s="35">
        <v>430360</v>
      </c>
      <c r="C22" s="38" t="s">
        <v>20</v>
      </c>
      <c r="D22" s="21" t="s">
        <v>12</v>
      </c>
      <c r="E22" s="14">
        <v>5</v>
      </c>
      <c r="F22" s="30">
        <f t="shared" ref="F22:F26" si="1">ROUND(G22/E22,2)</f>
        <v>72623.570000000007</v>
      </c>
      <c r="G22" s="15">
        <v>363117.87</v>
      </c>
    </row>
    <row r="23" spans="1:7" ht="63" x14ac:dyDescent="0.2">
      <c r="A23" s="36"/>
      <c r="B23" s="36"/>
      <c r="C23" s="39"/>
      <c r="D23" s="21" t="s">
        <v>13</v>
      </c>
      <c r="E23" s="14">
        <v>1</v>
      </c>
      <c r="F23" s="30">
        <f t="shared" si="1"/>
        <v>121756.73</v>
      </c>
      <c r="G23" s="15">
        <v>121756.73</v>
      </c>
    </row>
    <row r="24" spans="1:7" ht="31.5" x14ac:dyDescent="0.2">
      <c r="A24" s="36"/>
      <c r="B24" s="36"/>
      <c r="C24" s="39"/>
      <c r="D24" s="21" t="s">
        <v>8</v>
      </c>
      <c r="E24" s="14">
        <v>44</v>
      </c>
      <c r="F24" s="30">
        <f t="shared" si="1"/>
        <v>121337.38</v>
      </c>
      <c r="G24" s="15">
        <v>5338844.7</v>
      </c>
    </row>
    <row r="25" spans="1:7" s="12" customFormat="1" ht="31.5" x14ac:dyDescent="0.2">
      <c r="A25" s="36"/>
      <c r="B25" s="36"/>
      <c r="C25" s="39"/>
      <c r="D25" s="21" t="s">
        <v>9</v>
      </c>
      <c r="E25" s="14">
        <v>30</v>
      </c>
      <c r="F25" s="30">
        <f t="shared" si="1"/>
        <v>133542.76999999999</v>
      </c>
      <c r="G25" s="15">
        <v>4006283</v>
      </c>
    </row>
    <row r="26" spans="1:7" ht="31.5" x14ac:dyDescent="0.2">
      <c r="A26" s="36"/>
      <c r="B26" s="36"/>
      <c r="C26" s="39"/>
      <c r="D26" s="21" t="s">
        <v>14</v>
      </c>
      <c r="E26" s="14">
        <v>70</v>
      </c>
      <c r="F26" s="30">
        <f t="shared" si="1"/>
        <v>23089.22</v>
      </c>
      <c r="G26" s="15">
        <v>1616245.1</v>
      </c>
    </row>
    <row r="27" spans="1:7" x14ac:dyDescent="0.2">
      <c r="A27" s="37"/>
      <c r="B27" s="37"/>
      <c r="C27" s="40"/>
      <c r="D27" s="29" t="s">
        <v>2</v>
      </c>
      <c r="E27" s="24">
        <f>SUM(E22:E26)</f>
        <v>150</v>
      </c>
      <c r="F27" s="25"/>
      <c r="G27" s="25">
        <f>SUM(G22:G26)</f>
        <v>11446247.4</v>
      </c>
    </row>
    <row r="28" spans="1:7" x14ac:dyDescent="0.25">
      <c r="A28" s="7" t="s">
        <v>10</v>
      </c>
      <c r="B28" s="4"/>
      <c r="C28" s="4"/>
      <c r="D28" s="6"/>
      <c r="E28" s="19">
        <f>E21+E27</f>
        <v>930</v>
      </c>
      <c r="F28" s="8"/>
      <c r="G28" s="8">
        <f>G21+G27</f>
        <v>84597870.530000001</v>
      </c>
    </row>
    <row r="29" spans="1:7" ht="12" x14ac:dyDescent="0.2">
      <c r="A29" s="16"/>
      <c r="B29" s="16"/>
      <c r="C29" s="16"/>
      <c r="D29" s="17"/>
      <c r="E29" s="16"/>
      <c r="F29" s="16"/>
      <c r="G29" s="16"/>
    </row>
    <row r="30" spans="1:7" ht="12" x14ac:dyDescent="0.2">
      <c r="E30" s="33"/>
      <c r="G30" s="32"/>
    </row>
  </sheetData>
  <mergeCells count="7">
    <mergeCell ref="A13:G13"/>
    <mergeCell ref="A16:A21"/>
    <mergeCell ref="A22:A27"/>
    <mergeCell ref="C16:C21"/>
    <mergeCell ref="C22:C27"/>
    <mergeCell ref="B16:B21"/>
    <mergeCell ref="B22:B27"/>
  </mergeCells>
  <pageMargins left="0.59" right="0.49" top="0.98425196850393704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2019-04-22T08:32:03Z</cp:lastPrinted>
  <dcterms:created xsi:type="dcterms:W3CDTF">2017-12-26T08:22:24Z</dcterms:created>
  <dcterms:modified xsi:type="dcterms:W3CDTF">2019-08-28T12:01:55Z</dcterms:modified>
</cp:coreProperties>
</file>